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Z:\ГОДОВОЙ ОТЧЕТ ПО ЗМР ЗА 2025 год В СОВЕТ\Приложения и проект решения\"/>
    </mc:Choice>
  </mc:AlternateContent>
  <xr:revisionPtr revIDLastSave="0" documentId="13_ncr:1_{0A38334A-37A9-4615-8E90-0395B2ABF954}" xr6:coauthVersionLast="47" xr6:coauthVersionMax="47" xr10:uidLastSave="{00000000-0000-0000-0000-000000000000}"/>
  <bookViews>
    <workbookView xWindow="-120" yWindow="-120" windowWidth="29040" windowHeight="15720" tabRatio="862" xr2:uid="{00000000-000D-0000-FFFF-FFFF00000000}"/>
  </bookViews>
  <sheets>
    <sheet name="МБТ 2025" sheetId="3" r:id="rId1"/>
  </sheets>
  <definedNames>
    <definedName name="_xlnm.Print_Titles" localSheetId="0">'МБТ 2025'!$11:$11</definedName>
    <definedName name="_xlnm.Print_Area" localSheetId="0">'МБТ 2025'!$A$1:$C$101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3" l="1"/>
  <c r="C52" i="3"/>
  <c r="C73" i="3"/>
  <c r="C25" i="3" l="1"/>
  <c r="C19" i="3"/>
  <c r="C55" i="3"/>
  <c r="C24" i="3" l="1"/>
  <c r="C13" i="3"/>
</calcChain>
</file>

<file path=xl/sharedStrings.xml><?xml version="1.0" encoding="utf-8"?>
<sst xmlns="http://schemas.openxmlformats.org/spreadsheetml/2006/main" count="192" uniqueCount="123">
  <si>
    <t xml:space="preserve">Наименование </t>
  </si>
  <si>
    <t>Зеленодольского муниципального</t>
  </si>
  <si>
    <t>к Решению Совета Зеленодольского</t>
  </si>
  <si>
    <t>Безвозмездные поступления</t>
  </si>
  <si>
    <t>Код дохода</t>
  </si>
  <si>
    <t>Субсидии бюджетам бюджетной системы Российской Федерации (межбюджетные субсидии)</t>
  </si>
  <si>
    <t>Прочие субсидии бюджетам муниципальных районов</t>
  </si>
  <si>
    <t>Субвенции бюджетам бюджетной системы Российской Федерации</t>
  </si>
  <si>
    <t>Субвенции бюджетам муниципальных районов на выполнение передаваемых полномочий субъектов Российской Федерации</t>
  </si>
  <si>
    <t xml:space="preserve">Субсидии бюджетам муниципальных районов в целях софинансирования расходных обязательств,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 входящих в состав муниципального района, и предоставлению иных форм межбюджетных трансфертов бюджетам поселений, входящих в состав муниципального района              </t>
  </si>
  <si>
    <t>2 02 29999 05 0000 150</t>
  </si>
  <si>
    <t>2 00 00000 00 0000 000</t>
  </si>
  <si>
    <t>2 02 20000 00 0000 150</t>
  </si>
  <si>
    <t>Субсидии бюджетам муниципальных районов и городских округов в целях софинансирования расходных обязательств,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организации предоставления дополнительного образования детей в муниципальных образовательных организациях, созданию условий для осуществления присмотра и ухода за детьми, содержания детей в муниципальных образовательных организациях</t>
  </si>
  <si>
    <t>2 02 25304 05 0000 150</t>
  </si>
  <si>
    <t>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 связанных с реализацией мероприятий по уничтожению борщевика Сосновского, произрастающего на земельных участках, находящихся в муниципальной собственности</t>
  </si>
  <si>
    <t>2 02 30027 05 0000 150</t>
  </si>
  <si>
    <t>2 02 35118 05 0000 150</t>
  </si>
  <si>
    <t>2 02 35120 05 0000 150</t>
  </si>
  <si>
    <t xml:space="preserve">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</si>
  <si>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реализующих программы дошкольного образования</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</si>
  <si>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комиссий по делам несовершеннолетних и защите их прав</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</si>
  <si>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 признанных судом недееспособными или ограниченно дееспособными</t>
  </si>
  <si>
    <t>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долевого строительства многоквартирных домов и (или) иных объектов недвижимости, а также в области деятельности жилищно-строительных кооперативов, связанной с привлечением средств членов кооператива для строительства многоквартирного дома</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</si>
  <si>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осуществления мероприятий по проведению дезинфекции, дезинсекции и дератизации, санитарно-противоэпидемических (профилактических) мероприятий, проводимых с применением лабораторных методов исследования, в очагах инфекционных заболеваний, а также на территориях и в помещениях, где имеются и сохраняются условия для возникновения или распространения инфекционных заболеваний</t>
  </si>
  <si>
    <t>Субвенции бюджетам муниципальных районов и городских округов для осуществления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t>
  </si>
  <si>
    <t>Субвенции бюджетам муниципальных районов для осуществления органами местного самоуправления государственных полномочий РТ по сбору информации от поселений, входящих в муниципальный район, необходимой для ведения регистра муниципальных нормативных правовых актов РТ</t>
  </si>
  <si>
    <t>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 государственная собственность на которые не разграничена</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</si>
  <si>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детей-сирот и детей, оставшихся без попечения родителей, переданных под опеку (попечительство), в приемные семьи, и вознаграждения, причитающегося опекунам или попечителям, исполняющим свои обязанности возмездно</t>
  </si>
  <si>
    <t xml:space="preserve">Субвенции бюджетам муниципальных районов и городских округов для осуществления органами местного самоуправления полномочий на государственную регистрацию актов гражданского состояния </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</si>
  <si>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</si>
  <si>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</si>
  <si>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административных комиссий</t>
  </si>
  <si>
    <t>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t>
  </si>
  <si>
    <t>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</si>
  <si>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 уполномоченных составлять протоколы об административных правонарушениях</t>
  </si>
  <si>
    <t>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t>
  </si>
  <si>
    <t>Субвенции бюджетам муниципальных районов для осуществления государственных полномочий РТ по расчету и предоставлению субвенций бюджетам поселений, входящих в состав муниципального района, для осуществления полномочий Российской Федерации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комиссариатов</t>
  </si>
  <si>
    <t>Субвенции бюджетам муниципальных районов и городских округов для финансового обеспечения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</si>
  <si>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2 02 30000 00 0000 150</t>
  </si>
  <si>
    <t>2 02 30024 05 0000 150</t>
  </si>
  <si>
    <t>2 02 30024 05 0000150</t>
  </si>
  <si>
    <t>2 02 30024 05 000 150</t>
  </si>
  <si>
    <t>Межбюджетные трансферты, получаемые из бюджета Республики Татарстан</t>
  </si>
  <si>
    <t>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информационно-технологическое обеспечение)</t>
  </si>
  <si>
    <t>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t>
  </si>
  <si>
    <t>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а также в области обращения с животными (на содержание сибиреязвенных скотомогильников и биотермических ям)</t>
  </si>
  <si>
    <t>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а также в области обращения с животными (на организацию мероприятий при осуществлении деятельности по обращению с животными без владельцев)</t>
  </si>
  <si>
    <t>2 02 35930 05 0000 150</t>
  </si>
  <si>
    <t>2 02 35303 05 0000 150</t>
  </si>
  <si>
    <t>2 02 25229 05 0000 150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</si>
  <si>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</si>
  <si>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2 02 25755 05 0000 150</t>
  </si>
  <si>
    <t>2 02 25576 05 0000 150</t>
  </si>
  <si>
    <t>Субсидии бюджетам муниципальных районов на обеспечение комплексного развития сельских территорий</t>
  </si>
  <si>
    <t xml:space="preserve">района на 2025 год </t>
  </si>
  <si>
    <t>в 2025 г.</t>
  </si>
  <si>
    <t>2 02 25497 05 0000 150</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</si>
  <si>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</si>
  <si>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</si>
  <si>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Субсидии бюджетам муниципальных районов и городских округов в целях софинансирования расходных обязательств, возникающих при выполнении полномочий органов местного самоуправления по обеспечению организации отдыха детей в каникулярное время</t>
  </si>
  <si>
    <t xml:space="preserve">Иные межбюджетные трансферты всего, в том числе </t>
  </si>
  <si>
    <t>202 40000 00 0000 150</t>
  </si>
  <si>
    <t>2 02 45179 05 0000 150</t>
  </si>
  <si>
    <t>2 02 49999 05 0000 150</t>
  </si>
  <si>
    <t>Иные межбюджетные трансферты из бюджета Республики Татарстан, предоставляемых в целях финансового обеспечения затрат для проведения мероприятия, направленного на развитие системы территориального общественного самоуправления Республики Татарстан, в части осуществления компенсационных выплат руководителям ТОС</t>
  </si>
  <si>
    <t>Иные межбюджетные трансферты из бюджета Республики Татарстан на улучшение жилищных условий граждан, проживающих на сельских территориях, утвержденными постановлением Кабинета Министров Республики Татарстан от 14.05.2020г. №387 «О реализации государственной программы Российской Федерации «Комплексное развитие сельских территорий» в Республике Татарстан</t>
  </si>
  <si>
    <t>Иные межбюджетные трансферты на выплату вознаграждения тренерам за подготовку высококвалифицированных спортсменов, а также спортсменам – инструкторам и спортсменам за результаты, полученные в соревнованиях, работающим в муниципальных физкультурных спортивных организациях, осуществляющих подготовку спортивного резерва</t>
  </si>
  <si>
    <t>Иные межбюджетные трансферты на осуществление денежных выплат работникам – молодым специалистам, работающим в муниципальных физкультурных спортивных организациях, осуществляющих подготовку спортивного резерва</t>
  </si>
  <si>
    <t>Иные межбюджетные трансферты, предоставляемые из бюджета Республики Татарстан бюджетам муниципальных районов Республики Татарстан, на обеспечение выплаты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</si>
  <si>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Иные межбюджетные трансферты, предоставляемые из бюджета Республики Татарстан бюджетам муниципальных образований Республики Татарстан,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</si>
  <si>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2 02 45050 05 0000 150</t>
  </si>
  <si>
    <t>Иные межбюджетные трансферты на выплату ежемесячной стимулирующей надбавки педагогическим работникам – молодым специалистам в учреждениях дополнительного образования детей художественно – эстетической направленности</t>
  </si>
  <si>
    <t>Иные межбюджетные трансферты, предоставляемые из бюджета Республики Татарстан бюджетам муниципальных образований Республики Татарстан, на выплату ежемесячной стимулирующей надбавки педагогическим работникам – молодым специалистам, работающим в муниципальных образовательных организациях</t>
  </si>
  <si>
    <t>Иные межбюджетные трансферты, предоставляемые бюджетам муниципальных образований Республики Татарстан для выплаты стипендии студентам образовательных организаций высшего образования, расположенных на территории Республики Татарстан, обучающимся по образовательным программам высшего образования, предусматривающим педагогический вид деятельности</t>
  </si>
  <si>
    <t>Иные МБТ, предоставляемые из бюджета Республики Татарстан бюджетам муниципальных районов для выплаты гранта «Наш новый учитель» педагогическим работникам муниципальных образовательных организаций, признанными победителями конкурсного отбора на соискание гранта «Наш новый учитель»</t>
  </si>
  <si>
    <t xml:space="preserve">Иные межбюджетные трансферты бюджету Зеленодольского муниципального района Республики Татарстан на поддержку творческой деятельности и укрепление материально-технической базы муниципальных театров в населённых пунктах с численностью населения до 300 тыс. человек </t>
  </si>
  <si>
    <t>Иные межбюджетные трансферты из бюджета Республики Татарстан бюджету Зеленодольского муниципального района в целях софинансирования расходных обязательств, возникающих при выполнении полномочий органов местного самоуправления по организации условий для развития физической культуры и массового спорта, в части  приобретения спортивного оборудования, экипировки и инвентаря для оснащения муниципальных физкультурных спортивных организаций, осуществляющих подготовку спортивного резерва Республики Татарстан</t>
  </si>
  <si>
    <t>Иные межбюджетные трансферты на реализацию дополнительных образовательных программ по спортивной подготовке и участие команд муниципальных физкультурных спортивных организаций, осуществляющих подготовку спортивного резерва, в чемпионате Республики Татарстан по хоккею и чемпионате Российской Федерации по хоккею (подгруппа А)</t>
  </si>
  <si>
    <t>Иные межбюджетные трансферты бюджетам муниципальных образований Республики Татарстан на финансовое обеспечение исполнения расходных обязательств муниципальных образований</t>
  </si>
  <si>
    <r>
      <t xml:space="preserve">Субвенции бюджетам муниципальных районов для осуществления государственных полномочий РТ по расчету и предоставлению дотаций бюджетам </t>
    </r>
    <r>
      <rPr>
        <b/>
        <sz val="9"/>
        <rFont val="Times New Roman"/>
        <family val="1"/>
        <charset val="204"/>
      </rPr>
      <t>городских поселений</t>
    </r>
  </si>
  <si>
    <r>
      <t xml:space="preserve">Субвенции бюджетам муниципальных районов для осуществления государственных полномочий РТ по расчету и предоставлению дотаций бюджетам </t>
    </r>
    <r>
      <rPr>
        <b/>
        <sz val="9"/>
        <rFont val="Times New Roman"/>
        <family val="1"/>
        <charset val="204"/>
      </rPr>
      <t>сельских поселений</t>
    </r>
  </si>
  <si>
    <t>Иные межбюджетные трансферты, предоставляемые бюджетам муниципальных образований Республики Татарстан в целях софинансиования расходных обязательств, возникающих при выполнении полномочий органов местного самоуправления по содержанию и ремонту объектов внешнего благоустройства, на 2025 год</t>
  </si>
  <si>
    <t xml:space="preserve">Иные межбюджетные трансферты, предоставляемые из бюджета Республики Татарстан бюджетам муниципальных районов Республики Татарстан  на финансовое обеспечение расходов, связанных с проведением мероприятий по сокращению задолженности по уплате налогов в бюджет Республики Татарстан по итогам 2024 года </t>
  </si>
  <si>
    <t>Иные межбюджетные трансферты из бюджета Республики Татарстан, на софинансирование расходных обязательств, возникших в связи с приобретением жилых помещений для предоставления гражданам, пострадавшим в результате взрыва газовоздушной смеси в с. Осиново Зеленодольского муниципального района Республики Татарстан 21 декабря 2023 года</t>
  </si>
  <si>
    <t>Иные межбюджетные трансферты муниципальным образованиям Республики Татарстан на премирование руководителей муниципальных районов и городских округов, глав городских и сельских поселений, заместителей глав муниципальных районов и городских округов, руководителей исполнительных комитетов муниципальных образований, являющихся административными центрами муниципальных районов и поселками городского типа, руководителей аппаратов представительных органов власти муниципальных районов и городских округов, заместителей руководителей (секретарей) исполнительных комитетов сельских поселений</t>
  </si>
  <si>
    <t xml:space="preserve">Иные межбюджетные трансферты Зеленодольскому муниципальному району на возмещение части затрат организаций потребительской кооперации, связанных с доставкой товаров первой необходимости в сельские населенные пункты Республики Татарстан, расположенные далее 11 км от районных центров Республики Татарстан </t>
  </si>
  <si>
    <t>Иные межбюджетные трансферты муниципальным образованиям Республики Татарстан на премирование руководителей муниципальных районов и городских округов, глав городских и сельских поселений, заместителей глав муниципальных районов и городских округов, руководителей исполнительных комитетов муниципальных образований, являющихся административными центрами муниципальных районов и поселками городского типа, руководителей аппаратов представительных органов власти муниципальных районов и городских округов</t>
  </si>
  <si>
    <t>Иные межбюджетные трансферты, предоставляемые из бюджета Республики Татарстан в целях софинансирования в полном объёме расходных обязательств, возникающих при выполнении полномочий органов местного самоуправления по созданию муниципальных образовательных организаций и обеспечению содержания зданий и сооружений муниципальных образовательных организаций, созданию условий для осуществления присмотра и ухода за детьми и содержанию детей в муниципальных образовательных организациях, в части финансового обеспечения выполнения муниципального задания созданными новыми муниципальными дошкольными образовательными организациями</t>
  </si>
  <si>
    <t xml:space="preserve">Иные межбюджетные трансферты из бюджета Республики Татарстан на организацию мероприятий по работе с детьми и молодёжью, в части охраны детских оздоровительных лагерей </t>
  </si>
  <si>
    <t>Иные межбюджетные трансферты из бюджета Республики Татарстан бюджетам муниципальных образований, предоставляемые по итогам республиканского конкурса, проведённого в 2025 году, в соответствии с постановлением Кабинета Министров РТ от 01.06.2015 №391 «О республиканском конкурсе «Лучшее территориальное общественное самоуправление года Республики Татарстан»</t>
  </si>
  <si>
    <t xml:space="preserve">Иные межбюджетные трансферты из бюджета Республики Татарстан бюджетам муниципальных образований Республики Татарстан для их последующего предоставления бюджетам поселений Республики Татарстан, входящих в состав муниципального района Республики Татарстан, на решение вопросов местного значения, осуществляемое с привлечением средств самообложения граждан </t>
  </si>
  <si>
    <t>Иные межбюджетные трансферты бюджетам муниципальных образований Республики Татарстан для выплаты гранта на реализацию социально значимого проекта в сфере молодёжной политики</t>
  </si>
  <si>
    <t>Иные межбюджетные трансферты муниципальным образованиям Республики Татарстан на материальное поощрение работников органов государственной и муниципальной власти Республики Татарстан в связи с празднованием Всероссийского дня молодёжи</t>
  </si>
  <si>
    <t>Иные межбюджетные трансферты бюджетам муниципальных образований Республики Татарстан на финансовое обеспечение расходов, связанных с организацией и проведением выборов депутатов представительных органов местного самоуправления</t>
  </si>
  <si>
    <t>Иные межбюджетные трансферты бюджетам муниципальных образований Республики Татарстан на премирование победителей республиканского конкурса «Самый благоустроенный населенный пункт Республики Татарстан» за 2024 год</t>
  </si>
  <si>
    <t>Иные межбюджетные трансферты из бюджета Республики Татарстан бюджетам муниципальных районов РТ, предоставляемых по итогам республиканского конкурса, проведённого в 2025 году в соответствии с постановлением Кабинета Министров Республики Татарстан от 29.08.2013 №614 «О грантах сельским поселениям и городским поселениям, образованным на основе поселка городского типа, не являющимся административными центрами муниципальных районов Республики Татарстан»</t>
  </si>
  <si>
    <t>Иные межбюджетные трансферты муниципальным образованиям Республики Татарстан (с учетом начислений на выплаты по оплате труда) для материального поощрения глав муниципальных районов и городских округов, заместителей глав муниципальных районов, городских округов, руководителей исполнительных комитетов муниципальных образований, являющихся административными центрами муниципальных районов и посёлками городского типа, руководителей аппаратов представительных органов власти муниципальных районов, городских округов, глав городских и сельских поселений в связи с празднованием Дня Республики Татарстан</t>
  </si>
  <si>
    <t>Иные межбюджетные трансферты муниципальным образованиям Республики Татарстан на цели поощрения муниципальных управленческих команд в 2025 году за достижение Республикой Татарстан в 2024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</si>
  <si>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Иные межбюджетные трансферты муниципальным образованиям Республики Татарстан для поощрения отдельных лиц муниципальных образований Республики Татарстан, активных членов Межведомственной комиссии по функционированию государственной информационной системы Республики Татарстан «Народный контроль» по итогам работы за первое полугодие 2025 года</t>
  </si>
  <si>
    <t>Иные межбюджетные трансферты на софинансирование в полном объеме расходных обязательств, возникающих при выполнении полномочий органов местного самоуправления по капитальному ремонту коммунальной техники</t>
  </si>
  <si>
    <t>Иные межбюджетные трансферты Зеленодольскому муниципальному району в целях организации и проведения культурно-досугового мероприятия - праздника славянской культуры «Иван Купала»</t>
  </si>
  <si>
    <t>Иные межбюджетные трансферты муниципальным образованиям Республики Татарстан (с учетом начислений на выплаты по оплате труда) на премирование лиц, принявших активное участие в проведении значимых мероприятий в сентябре 2025 года в Республике Татарстан</t>
  </si>
  <si>
    <t>Иные межбюджетные трансферты муниципальным образованиям Республики Татарстан на поощрение лиц муниципальных образований Республики Татарстан за проведение мероприятий по отбору граждан на военную службу по контракту в 2025 году</t>
  </si>
  <si>
    <t>Иные межбюджетные трансферты бюджетам муниципальных районов Республики Татарстан на финансовое обеспечение сертификатов победителей конкурса среди муниципальных образований республики Татарстан на лучшее мероприятие в рамках Дней культуры муниципальных образований Республики Татарстан</t>
  </si>
  <si>
    <t>Иные межбюджетные трансферты бюджетам муниципальных районов Республики Татарстан для выплаты гранта «Физико-математический прорыв в школе» на 2025 год</t>
  </si>
  <si>
    <t>Иные межбюджетные трансферты бюджетам муниципальных районов Республики Татарстан в целях финансового обеспечения расходов муниципальных образований, связанных с обеспечением уровня заработной платы отдельных категорий работников бюджетной сферы, установленного Федеральным законом от 19 июня 2000 года № 82-ФЗ 
«О минимальном размере оплаты труда», Указами Президента Российской Федерации от 7 мая 2012 года № 597 «О мероприятиях по реализации государственной социальной политики», от 1 июня 2012 года № 761 «О Национальной стратегии действий в интересах детей на 2012 - 2017 годы»</t>
  </si>
  <si>
    <t xml:space="preserve">Иные межбюджетные трансферты бюджетам муниципальных районов Республики Татарстан на выплату педагогическим работникам муниципальных общеобразовательных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экзаменов </t>
  </si>
  <si>
    <t>Иные межбюджетные трансферты Зеленодольскому муниципальному району на реализацию мероприятий, связанных с обеспечением условий для развития физической культуры, массового спорта, организации проведения официальных физкультурно-оздоровительных и спортивных мероприятий, в части увеличение объёма финансового обеспечения выполнения муниципального задания муниципальными учреждениями в сфере физической культуры и спорта в связи с приобретением услуг аутсорсинга по перевозке спортсменов, занимающихся в указанных учреждениях</t>
  </si>
  <si>
    <t>Иные межбюджетные трансферты муниципальным образованиям Республики Татарстан (с учетом начислений на фонд оплаты труда) для материального поощрения глав муниципальных районов и городских округов, заместителей глав муниципальных районов, городских округов, руководителей исполнительных комитетов муниципальных образований, являющихся административными центрами муниципальных районов и посёлками городского типа, руководителей аппаратов представительных органов власти муниципальных районов, городских округов, глав городских и сельских поселений, руководителей исполнительных комитетов, заместителей руководителей (секретарей) исполнительных комитетов сельских поселений  по итогам работы за 2025 год</t>
  </si>
  <si>
    <t>Иные межбюджетные трансферты бюджетам муниципальных образований Республики Татарстан на премирование муниципальных образований Республики Татарстан по отбору граждан на военную службу по контракту сверх задания</t>
  </si>
  <si>
    <t>Иные межбюджетные трансферты муниципальным образованиям Республики Татарстан (с учетом начислений на фонд оплаты труда) для материального поощрения глав муниципальных районов и городских округов, заместителей глав муниципальных районов, городских округов, руководителей исполнительных комитетов муниципальных образований, являющихся административными центрами муниципальных районов и посёлками городского типа, руководителей аппаратов представительных органов власти муниципальных районов, городских округов, глав городских и сельских поселений по итогам работы в IV квартале 2025 года</t>
  </si>
  <si>
    <t>Иные межбюджетные трансферты муниципальным образованиям Республики Татарстан на премирование членов отдельных координационных органов Республики Татарстан в 2025 году</t>
  </si>
  <si>
    <t>от _________________ № ____________</t>
  </si>
  <si>
    <t>(рублей)</t>
  </si>
  <si>
    <t>Приложение № 11</t>
  </si>
  <si>
    <t>муниципального района "Об исполнении бюджета</t>
  </si>
  <si>
    <t>Кассовое исполнение</t>
  </si>
  <si>
    <t>2 02 49999 00 0000 150</t>
  </si>
  <si>
    <t>Прочие межбюджетные трансферты, передаваемые бюджетам</t>
  </si>
  <si>
    <t>Субсидии бюджетам муниципальных районов и городских округов на софинансирование расходных обязательств, возникающих при выполнении органами местного самоуправления муниципальных районов и городских округов полномочий по вопросам местного значения в сфере образования в части реализации мероприятий по организации бесплатного горячего питания обучающихся, получающих начальное общее образование в муниципальных общеобразовательных организациях</t>
  </si>
  <si>
    <t xml:space="preserve">Иные межбюджетные трансферты бюджетам муниципальных образований Республики Татарстан (с учетом начислений на выплате по оплате труда) для материального поощрения глав муниципальных районов и городских кругов, руководиетлей исполнительных комитетов муниципальных образований,являющихся административными центрами муниципальных районов и поселками городского типа, руководителй аппаратов представительных органов власти муниципальных районов и городских огругов и глав городских и сельских поселений </t>
  </si>
  <si>
    <t>Иные межбюджетные трансферты муниципальным образованиям Республики Татарстан на премирование за отбор граждан на военную службу по контракту в 2025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</si>
</sst>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_(* #,##0.00_);_(* \(#,##0.00\);_(* &quot;-&quot;??_);_(@_)"/>
    <numFmt numFmtId="167" formatCode="0.00000"/>
  </numFmts>
  <fonts count="10" x14ac:knownFonts="1">
    <font>
      <sz val="10"/>
      <name val="Arial"/>
    </font>
    <font>
      <sz val="11"/>
      <color theme="1"/>
      <name val="Calibri"/>
      <family val="2"/>
      <charset val="204"/>
      <scheme val="minor"/>
    </font>
    <font>
      <sz val="10"/>
      <name val="Arial Cyr"/>
    </font>
    <font>
      <sz val="10"/>
      <name val="Arial Cyr"/>
      <charset val="204"/>
    </font>
    <font>
      <sz val="9"/>
      <name val="Times New Roman"/>
      <family val="1"/>
      <charset val="204"/>
    </font>
    <font>
      <b/>
      <sz val="9"/>
      <name val="Times New Roman"/>
      <family val="1"/>
      <charset val="204"/>
    </font>
    <font>
      <i/>
      <sz val="9"/>
      <name val="Times New Roman"/>
      <family val="1"/>
      <charset val="204"/>
    </font>
    <font>
      <sz val="9"/>
      <color rgb="FFFF0000"/>
      <name val="Times New Roman"/>
      <family val="1"/>
      <charset val="204"/>
    </font>
    <font>
      <b/>
      <sz val="9"/>
      <color rgb="FFFF0000"/>
      <name val="Times New Roman"/>
      <family val="1"/>
      <charset val="204"/>
    </font>
    <font>
      <i/>
      <sz val="9"/>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2" fillId="0" borderId="0"/>
    <xf numFmtId="0" fontId="3" fillId="0" borderId="0"/>
    <xf numFmtId="0" fontId="1" fillId="0" borderId="0"/>
    <xf numFmtId="165" fontId="3" fillId="0" borderId="0" applyFont="0" applyFill="0" applyBorder="0" applyAlignment="0" applyProtection="0"/>
  </cellStyleXfs>
  <cellXfs count="62">
    <xf numFmtId="0" fontId="0" fillId="0" borderId="0" xfId="0"/>
    <xf numFmtId="164" fontId="4" fillId="0" borderId="0" xfId="0" applyNumberFormat="1" applyFont="1" applyFill="1" applyBorder="1" applyAlignment="1">
      <alignment horizontal="left" vertical="center"/>
    </xf>
    <xf numFmtId="0" fontId="4" fillId="0" borderId="0" xfId="0" applyFont="1" applyFill="1" applyAlignment="1">
      <alignment horizontal="center" vertical="center" wrapText="1"/>
    </xf>
    <xf numFmtId="164" fontId="4" fillId="0" borderId="0" xfId="0" applyNumberFormat="1" applyFont="1" applyFill="1" applyAlignment="1">
      <alignment horizontal="right" vertical="center"/>
    </xf>
    <xf numFmtId="49" fontId="5"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shrinkToFit="1"/>
    </xf>
    <xf numFmtId="0" fontId="5" fillId="0" borderId="3" xfId="0" applyNumberFormat="1" applyFont="1" applyFill="1" applyBorder="1" applyAlignment="1">
      <alignment horizontal="center" vertical="center" wrapText="1" shrinkToFi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6" fillId="0" borderId="3" xfId="1" applyFont="1" applyBorder="1" applyAlignment="1">
      <alignment horizontal="left" vertical="center" wrapText="1"/>
    </xf>
    <xf numFmtId="0" fontId="6" fillId="0" borderId="3" xfId="0" applyFont="1" applyFill="1" applyBorder="1" applyAlignment="1">
      <alignment horizontal="center" vertical="center" wrapText="1"/>
    </xf>
    <xf numFmtId="0" fontId="4" fillId="0" borderId="3" xfId="1" applyFont="1" applyBorder="1" applyAlignment="1">
      <alignment horizontal="left" vertical="center" wrapText="1"/>
    </xf>
    <xf numFmtId="0" fontId="4" fillId="0" borderId="3" xfId="0" applyNumberFormat="1" applyFont="1" applyFill="1" applyBorder="1" applyAlignment="1">
      <alignment horizontal="center" vertical="center" wrapText="1" shrinkToFit="1"/>
    </xf>
    <xf numFmtId="0" fontId="5" fillId="0" borderId="3" xfId="1" applyFont="1" applyBorder="1" applyAlignment="1">
      <alignment horizontal="left" vertical="center" wrapText="1"/>
    </xf>
    <xf numFmtId="0" fontId="6" fillId="0" borderId="3" xfId="2" applyFont="1" applyBorder="1" applyAlignment="1">
      <alignment vertical="center" wrapText="1"/>
    </xf>
    <xf numFmtId="0" fontId="6" fillId="0" borderId="3" xfId="2" applyFont="1" applyBorder="1" applyAlignment="1">
      <alignment horizontal="center" vertical="center" wrapText="1"/>
    </xf>
    <xf numFmtId="0" fontId="4" fillId="0" borderId="3" xfId="2" applyFont="1" applyBorder="1" applyAlignment="1">
      <alignment vertical="center" wrapText="1"/>
    </xf>
    <xf numFmtId="0" fontId="4" fillId="0" borderId="3" xfId="2"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164" fontId="4" fillId="0" borderId="3" xfId="0" applyNumberFormat="1" applyFont="1" applyFill="1" applyBorder="1" applyAlignment="1">
      <alignment horizontal="center" vertical="center"/>
    </xf>
    <xf numFmtId="0" fontId="4" fillId="0" borderId="3" xfId="2" applyFont="1" applyBorder="1" applyAlignment="1">
      <alignment horizontal="left" vertical="center" wrapText="1"/>
    </xf>
    <xf numFmtId="0" fontId="4" fillId="0" borderId="4" xfId="2" applyFont="1" applyBorder="1" applyAlignment="1">
      <alignment vertical="center" wrapText="1"/>
    </xf>
    <xf numFmtId="0" fontId="4" fillId="0" borderId="4" xfId="2" applyFont="1" applyBorder="1" applyAlignment="1">
      <alignment horizontal="center" vertical="center" wrapText="1"/>
    </xf>
    <xf numFmtId="0" fontId="4" fillId="0" borderId="1" xfId="2" applyFont="1" applyBorder="1" applyAlignment="1">
      <alignment vertical="center" wrapText="1"/>
    </xf>
    <xf numFmtId="0" fontId="4" fillId="0" borderId="1" xfId="2"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Fill="1" applyAlignment="1">
      <alignment horizontal="left" vertical="center" wrapText="1"/>
    </xf>
    <xf numFmtId="0" fontId="7" fillId="0" borderId="0" xfId="0" applyFont="1" applyFill="1" applyAlignment="1">
      <alignment horizontal="left" vertical="center" wrapText="1"/>
    </xf>
    <xf numFmtId="164" fontId="7" fillId="0" borderId="0" xfId="0" applyNumberFormat="1" applyFont="1" applyFill="1" applyAlignment="1">
      <alignment vertical="center"/>
    </xf>
    <xf numFmtId="0" fontId="7" fillId="0" borderId="0" xfId="0" applyFont="1" applyFill="1" applyAlignment="1">
      <alignment vertical="center"/>
    </xf>
    <xf numFmtId="0" fontId="7" fillId="0" borderId="0" xfId="0" applyFont="1" applyAlignment="1">
      <alignment vertical="center"/>
    </xf>
    <xf numFmtId="164" fontId="7" fillId="0" borderId="0" xfId="0" applyNumberFormat="1" applyFont="1" applyAlignment="1">
      <alignment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8" fillId="0" borderId="0" xfId="0" applyFont="1" applyFill="1" applyAlignment="1">
      <alignment vertical="center"/>
    </xf>
    <xf numFmtId="0" fontId="7" fillId="0" borderId="0" xfId="0" applyFont="1" applyFill="1" applyAlignment="1">
      <alignment horizontal="center" vertical="center" wrapText="1"/>
    </xf>
    <xf numFmtId="164" fontId="7" fillId="0" borderId="0" xfId="0" applyNumberFormat="1" applyFont="1" applyFill="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vertical="center"/>
    </xf>
    <xf numFmtId="4" fontId="4" fillId="0" borderId="3" xfId="0" applyNumberFormat="1" applyFont="1" applyFill="1" applyBorder="1" applyAlignment="1">
      <alignment horizontal="right" vertical="center"/>
    </xf>
    <xf numFmtId="4" fontId="4" fillId="0" borderId="3" xfId="0" applyNumberFormat="1" applyFont="1" applyFill="1" applyBorder="1" applyAlignment="1">
      <alignment horizontal="right" vertical="center" shrinkToFit="1"/>
    </xf>
    <xf numFmtId="4" fontId="6" fillId="0" borderId="3" xfId="0" applyNumberFormat="1" applyFont="1" applyFill="1" applyBorder="1" applyAlignment="1">
      <alignment horizontal="right" vertical="center"/>
    </xf>
    <xf numFmtId="4" fontId="5" fillId="0" borderId="3" xfId="0" applyNumberFormat="1" applyFont="1" applyFill="1" applyBorder="1" applyAlignment="1">
      <alignment horizontal="right" vertical="center"/>
    </xf>
    <xf numFmtId="4" fontId="4" fillId="0" borderId="4" xfId="0" applyNumberFormat="1" applyFont="1" applyFill="1" applyBorder="1" applyAlignment="1">
      <alignment horizontal="right" vertical="center"/>
    </xf>
    <xf numFmtId="4" fontId="4" fillId="0" borderId="1" xfId="0" applyNumberFormat="1" applyFont="1" applyBorder="1" applyAlignment="1">
      <alignment horizontal="right" vertical="center"/>
    </xf>
    <xf numFmtId="4" fontId="4" fillId="0" borderId="3" xfId="0" applyNumberFormat="1" applyFont="1" applyFill="1" applyBorder="1" applyAlignment="1">
      <alignment vertical="center"/>
    </xf>
    <xf numFmtId="4" fontId="5" fillId="0" borderId="3" xfId="0" applyNumberFormat="1" applyFont="1" applyFill="1" applyBorder="1" applyAlignment="1">
      <alignment horizontal="right" vertical="center" shrinkToFit="1"/>
    </xf>
    <xf numFmtId="0" fontId="7" fillId="0" borderId="0" xfId="0" applyFont="1" applyFill="1" applyAlignment="1">
      <alignment horizontal="left" vertical="center" wrapText="1"/>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7" fontId="7" fillId="0" borderId="0" xfId="0" applyNumberFormat="1" applyFont="1" applyAlignment="1">
      <alignment vertical="center"/>
    </xf>
    <xf numFmtId="0" fontId="6" fillId="0" borderId="1" xfId="2" applyFont="1" applyBorder="1" applyAlignment="1">
      <alignment vertical="center" wrapText="1"/>
    </xf>
    <xf numFmtId="0" fontId="6" fillId="0" borderId="1" xfId="2" applyFont="1" applyBorder="1" applyAlignment="1">
      <alignment horizontal="center" vertical="center" wrapText="1"/>
    </xf>
    <xf numFmtId="4" fontId="6" fillId="0" borderId="1" xfId="0" applyNumberFormat="1" applyFont="1" applyBorder="1" applyAlignment="1">
      <alignment horizontal="right" vertical="center"/>
    </xf>
    <xf numFmtId="0" fontId="5" fillId="0" borderId="1" xfId="1" applyFont="1" applyBorder="1" applyAlignment="1">
      <alignment horizontal="left" vertical="center" wrapText="1"/>
    </xf>
    <xf numFmtId="0" fontId="5" fillId="0" borderId="1" xfId="0" applyFont="1" applyBorder="1" applyAlignment="1">
      <alignment horizontal="center" vertical="center" wrapText="1" shrinkToFit="1"/>
    </xf>
    <xf numFmtId="4" fontId="5" fillId="0" borderId="1" xfId="0" applyNumberFormat="1" applyFont="1" applyBorder="1" applyAlignment="1">
      <alignment horizontal="right" vertical="center"/>
    </xf>
    <xf numFmtId="49"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4" fontId="5" fillId="0" borderId="2" xfId="0" applyNumberFormat="1" applyFont="1" applyFill="1" applyBorder="1" applyAlignment="1">
      <alignment horizontal="right" vertical="center" wrapText="1"/>
    </xf>
  </cellXfs>
  <cellStyles count="5">
    <cellStyle name="Обычный" xfId="0" builtinId="0"/>
    <cellStyle name="Обычный 2" xfId="1" xr:uid="{00000000-0005-0000-0000-000001000000}"/>
    <cellStyle name="Обычный 2 2" xfId="2" xr:uid="{00000000-0005-0000-0000-000002000000}"/>
    <cellStyle name="Обычный 3" xfId="3" xr:uid="{00000000-0005-0000-0000-000003000000}"/>
    <cellStyle name="Финансовый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D260"/>
  <sheetViews>
    <sheetView tabSelected="1" view="pageBreakPreview" zoomScale="90" zoomScaleNormal="100" zoomScaleSheetLayoutView="90" workbookViewId="0">
      <selection activeCell="A16" sqref="A16"/>
    </sheetView>
  </sheetViews>
  <sheetFormatPr defaultRowHeight="12" x14ac:dyDescent="0.2"/>
  <cols>
    <col min="1" max="1" width="60.28515625" style="29" customWidth="1"/>
    <col min="2" max="2" width="21.85546875" style="37" customWidth="1"/>
    <col min="3" max="3" width="18.85546875" style="30" customWidth="1"/>
    <col min="4" max="16384" width="9.140625" style="31"/>
  </cols>
  <sheetData>
    <row r="1" spans="1:3" x14ac:dyDescent="0.2">
      <c r="B1" s="1" t="s">
        <v>115</v>
      </c>
    </row>
    <row r="2" spans="1:3" x14ac:dyDescent="0.2">
      <c r="B2" s="1" t="s">
        <v>2</v>
      </c>
    </row>
    <row r="3" spans="1:3" x14ac:dyDescent="0.2">
      <c r="B3" s="1" t="s">
        <v>116</v>
      </c>
    </row>
    <row r="4" spans="1:3" x14ac:dyDescent="0.2">
      <c r="B4" s="1" t="s">
        <v>1</v>
      </c>
    </row>
    <row r="5" spans="1:3" x14ac:dyDescent="0.2">
      <c r="B5" s="1" t="s">
        <v>55</v>
      </c>
    </row>
    <row r="6" spans="1:3" s="32" customFormat="1" x14ac:dyDescent="0.2">
      <c r="B6" s="1" t="s">
        <v>113</v>
      </c>
    </row>
    <row r="7" spans="1:3" s="32" customFormat="1" x14ac:dyDescent="0.2">
      <c r="A7" s="34"/>
      <c r="B7" s="35"/>
      <c r="C7" s="33"/>
    </row>
    <row r="8" spans="1:3" s="36" customFormat="1" ht="12" customHeight="1" x14ac:dyDescent="0.2">
      <c r="A8" s="50" t="s">
        <v>43</v>
      </c>
      <c r="B8" s="50"/>
      <c r="C8" s="50"/>
    </row>
    <row r="9" spans="1:3" s="36" customFormat="1" x14ac:dyDescent="0.2">
      <c r="A9" s="51" t="s">
        <v>56</v>
      </c>
      <c r="B9" s="51"/>
      <c r="C9" s="51"/>
    </row>
    <row r="10" spans="1:3" x14ac:dyDescent="0.2">
      <c r="A10" s="28"/>
      <c r="B10" s="2"/>
      <c r="C10" s="3" t="s">
        <v>114</v>
      </c>
    </row>
    <row r="11" spans="1:3" s="39" customFormat="1" x14ac:dyDescent="0.2">
      <c r="A11" s="4" t="s">
        <v>0</v>
      </c>
      <c r="B11" s="4" t="s">
        <v>4</v>
      </c>
      <c r="C11" s="5" t="s">
        <v>117</v>
      </c>
    </row>
    <row r="12" spans="1:3" s="36" customFormat="1" ht="18" customHeight="1" x14ac:dyDescent="0.2">
      <c r="A12" s="59" t="s">
        <v>3</v>
      </c>
      <c r="B12" s="60" t="s">
        <v>11</v>
      </c>
      <c r="C12" s="61">
        <f>C13+C24+C52</f>
        <v>2724602786.1000004</v>
      </c>
    </row>
    <row r="13" spans="1:3" s="36" customFormat="1" ht="24" x14ac:dyDescent="0.2">
      <c r="A13" s="6" t="s">
        <v>5</v>
      </c>
      <c r="B13" s="7" t="s">
        <v>12</v>
      </c>
      <c r="C13" s="44">
        <f>SUM(C14:C19)</f>
        <v>367655330.32999998</v>
      </c>
    </row>
    <row r="14" spans="1:3" ht="69" customHeight="1" x14ac:dyDescent="0.2">
      <c r="A14" s="8" t="s">
        <v>51</v>
      </c>
      <c r="B14" s="9" t="s">
        <v>50</v>
      </c>
      <c r="C14" s="41">
        <v>0</v>
      </c>
    </row>
    <row r="15" spans="1:3" ht="86.25" customHeight="1" x14ac:dyDescent="0.2">
      <c r="A15" s="8" t="s">
        <v>120</v>
      </c>
      <c r="B15" s="9" t="s">
        <v>14</v>
      </c>
      <c r="C15" s="41">
        <v>67452000</v>
      </c>
    </row>
    <row r="16" spans="1:3" ht="24" x14ac:dyDescent="0.2">
      <c r="A16" s="8" t="s">
        <v>58</v>
      </c>
      <c r="B16" s="9" t="s">
        <v>57</v>
      </c>
      <c r="C16" s="41">
        <v>5368248.2699999996</v>
      </c>
    </row>
    <row r="17" spans="1:3" ht="24" x14ac:dyDescent="0.2">
      <c r="A17" s="8" t="s">
        <v>54</v>
      </c>
      <c r="B17" s="9" t="s">
        <v>53</v>
      </c>
      <c r="C17" s="41">
        <v>16301675.82</v>
      </c>
    </row>
    <row r="18" spans="1:3" ht="48" x14ac:dyDescent="0.2">
      <c r="A18" s="8" t="s">
        <v>59</v>
      </c>
      <c r="B18" s="9" t="s">
        <v>52</v>
      </c>
      <c r="C18" s="41">
        <v>216356379.31</v>
      </c>
    </row>
    <row r="19" spans="1:3" s="40" customFormat="1" x14ac:dyDescent="0.2">
      <c r="A19" s="10" t="s">
        <v>6</v>
      </c>
      <c r="B19" s="11" t="s">
        <v>10</v>
      </c>
      <c r="C19" s="43">
        <f>C20+C21+C22+C23</f>
        <v>62177026.93</v>
      </c>
    </row>
    <row r="20" spans="1:3" ht="76.5" customHeight="1" x14ac:dyDescent="0.2">
      <c r="A20" s="8" t="s">
        <v>9</v>
      </c>
      <c r="B20" s="9" t="s">
        <v>10</v>
      </c>
      <c r="C20" s="41">
        <v>924600</v>
      </c>
    </row>
    <row r="21" spans="1:3" ht="123" customHeight="1" x14ac:dyDescent="0.2">
      <c r="A21" s="8" t="s">
        <v>13</v>
      </c>
      <c r="B21" s="9" t="s">
        <v>10</v>
      </c>
      <c r="C21" s="41">
        <v>0</v>
      </c>
    </row>
    <row r="22" spans="1:3" ht="46.5" customHeight="1" x14ac:dyDescent="0.2">
      <c r="A22" s="8" t="s">
        <v>60</v>
      </c>
      <c r="B22" s="9" t="s">
        <v>10</v>
      </c>
      <c r="C22" s="41">
        <v>58332864.170000002</v>
      </c>
    </row>
    <row r="23" spans="1:3" ht="65.25" customHeight="1" x14ac:dyDescent="0.2">
      <c r="A23" s="12" t="s">
        <v>15</v>
      </c>
      <c r="B23" s="13" t="s">
        <v>10</v>
      </c>
      <c r="C23" s="42">
        <v>2919562.76</v>
      </c>
    </row>
    <row r="24" spans="1:3" s="36" customFormat="1" x14ac:dyDescent="0.2">
      <c r="A24" s="14" t="s">
        <v>7</v>
      </c>
      <c r="B24" s="7" t="s">
        <v>39</v>
      </c>
      <c r="C24" s="48">
        <f>C25+C47+C48+C49+C50+C51</f>
        <v>1861552813.1600001</v>
      </c>
    </row>
    <row r="25" spans="1:3" s="40" customFormat="1" ht="24" x14ac:dyDescent="0.2">
      <c r="A25" s="15" t="s">
        <v>8</v>
      </c>
      <c r="B25" s="16" t="s">
        <v>40</v>
      </c>
      <c r="C25" s="43">
        <f>SUM(C26:C46)</f>
        <v>1659704113.1600001</v>
      </c>
    </row>
    <row r="26" spans="1:3" ht="36" x14ac:dyDescent="0.2">
      <c r="A26" s="12" t="s">
        <v>80</v>
      </c>
      <c r="B26" s="9" t="s">
        <v>40</v>
      </c>
      <c r="C26" s="41">
        <v>50699500</v>
      </c>
    </row>
    <row r="27" spans="1:3" ht="36" x14ac:dyDescent="0.2">
      <c r="A27" s="12" t="s">
        <v>81</v>
      </c>
      <c r="B27" s="9" t="s">
        <v>40</v>
      </c>
      <c r="C27" s="41">
        <v>1313300</v>
      </c>
    </row>
    <row r="28" spans="1:3" ht="72" x14ac:dyDescent="0.2">
      <c r="A28" s="17" t="s">
        <v>19</v>
      </c>
      <c r="B28" s="18" t="s">
        <v>41</v>
      </c>
      <c r="C28" s="41">
        <v>1081525700</v>
      </c>
    </row>
    <row r="29" spans="1:3" ht="60" x14ac:dyDescent="0.2">
      <c r="A29" s="17" t="s">
        <v>20</v>
      </c>
      <c r="B29" s="18" t="s">
        <v>40</v>
      </c>
      <c r="C29" s="41">
        <v>417422900</v>
      </c>
    </row>
    <row r="30" spans="1:3" ht="50.25" customHeight="1" x14ac:dyDescent="0.2">
      <c r="A30" s="19" t="s">
        <v>44</v>
      </c>
      <c r="B30" s="20" t="s">
        <v>40</v>
      </c>
      <c r="C30" s="41">
        <v>13298200</v>
      </c>
    </row>
    <row r="31" spans="1:3" ht="48" x14ac:dyDescent="0.2">
      <c r="A31" s="17" t="s">
        <v>45</v>
      </c>
      <c r="B31" s="21" t="s">
        <v>40</v>
      </c>
      <c r="C31" s="47">
        <v>676700</v>
      </c>
    </row>
    <row r="32" spans="1:3" ht="72" x14ac:dyDescent="0.2">
      <c r="A32" s="17" t="s">
        <v>31</v>
      </c>
      <c r="B32" s="18" t="s">
        <v>40</v>
      </c>
      <c r="C32" s="41">
        <v>21883000</v>
      </c>
    </row>
    <row r="33" spans="1:3" ht="48" x14ac:dyDescent="0.2">
      <c r="A33" s="17" t="s">
        <v>21</v>
      </c>
      <c r="B33" s="18" t="s">
        <v>40</v>
      </c>
      <c r="C33" s="41">
        <v>2030100</v>
      </c>
    </row>
    <row r="34" spans="1:3" ht="48" x14ac:dyDescent="0.2">
      <c r="A34" s="17" t="s">
        <v>32</v>
      </c>
      <c r="B34" s="18" t="s">
        <v>40</v>
      </c>
      <c r="C34" s="41">
        <v>692000</v>
      </c>
    </row>
    <row r="35" spans="1:3" ht="41.25" customHeight="1" x14ac:dyDescent="0.2">
      <c r="A35" s="17" t="s">
        <v>33</v>
      </c>
      <c r="B35" s="18" t="s">
        <v>40</v>
      </c>
      <c r="C35" s="41">
        <v>676700</v>
      </c>
    </row>
    <row r="36" spans="1:3" ht="43.5" customHeight="1" x14ac:dyDescent="0.2">
      <c r="A36" s="17" t="s">
        <v>34</v>
      </c>
      <c r="B36" s="18" t="s">
        <v>40</v>
      </c>
      <c r="C36" s="41">
        <v>311600</v>
      </c>
    </row>
    <row r="37" spans="1:3" ht="60.75" customHeight="1" x14ac:dyDescent="0.2">
      <c r="A37" s="17" t="s">
        <v>22</v>
      </c>
      <c r="B37" s="18" t="s">
        <v>40</v>
      </c>
      <c r="C37" s="41">
        <v>4684900</v>
      </c>
    </row>
    <row r="38" spans="1:3" ht="72" x14ac:dyDescent="0.2">
      <c r="A38" s="17" t="s">
        <v>23</v>
      </c>
      <c r="B38" s="18" t="s">
        <v>42</v>
      </c>
      <c r="C38" s="41">
        <v>1027100</v>
      </c>
    </row>
    <row r="39" spans="1:3" ht="48" x14ac:dyDescent="0.2">
      <c r="A39" s="17" t="s">
        <v>35</v>
      </c>
      <c r="B39" s="18" t="s">
        <v>40</v>
      </c>
      <c r="C39" s="41">
        <v>1000</v>
      </c>
    </row>
    <row r="40" spans="1:3" ht="86.25" customHeight="1" x14ac:dyDescent="0.2">
      <c r="A40" s="17" t="s">
        <v>46</v>
      </c>
      <c r="B40" s="18" t="s">
        <v>40</v>
      </c>
      <c r="C40" s="41">
        <v>942300</v>
      </c>
    </row>
    <row r="41" spans="1:3" ht="84" x14ac:dyDescent="0.2">
      <c r="A41" s="17" t="s">
        <v>47</v>
      </c>
      <c r="B41" s="18" t="s">
        <v>40</v>
      </c>
      <c r="C41" s="41">
        <v>5296600</v>
      </c>
    </row>
    <row r="42" spans="1:3" ht="102" customHeight="1" x14ac:dyDescent="0.2">
      <c r="A42" s="17" t="s">
        <v>24</v>
      </c>
      <c r="B42" s="18" t="s">
        <v>40</v>
      </c>
      <c r="C42" s="41">
        <v>3345700</v>
      </c>
    </row>
    <row r="43" spans="1:3" ht="48" x14ac:dyDescent="0.2">
      <c r="A43" s="17" t="s">
        <v>25</v>
      </c>
      <c r="B43" s="18" t="s">
        <v>40</v>
      </c>
      <c r="C43" s="41">
        <v>48208813.159999996</v>
      </c>
    </row>
    <row r="44" spans="1:3" ht="48" x14ac:dyDescent="0.2">
      <c r="A44" s="17" t="s">
        <v>26</v>
      </c>
      <c r="B44" s="18" t="s">
        <v>40</v>
      </c>
      <c r="C44" s="41">
        <v>6800</v>
      </c>
    </row>
    <row r="45" spans="1:3" ht="48" x14ac:dyDescent="0.2">
      <c r="A45" s="17" t="s">
        <v>27</v>
      </c>
      <c r="B45" s="18" t="s">
        <v>40</v>
      </c>
      <c r="C45" s="41">
        <v>71500</v>
      </c>
    </row>
    <row r="46" spans="1:3" ht="60" x14ac:dyDescent="0.2">
      <c r="A46" s="17" t="s">
        <v>36</v>
      </c>
      <c r="B46" s="18" t="s">
        <v>40</v>
      </c>
      <c r="C46" s="41">
        <v>5589700</v>
      </c>
    </row>
    <row r="47" spans="1:3" ht="76.5" customHeight="1" x14ac:dyDescent="0.2">
      <c r="A47" s="17" t="s">
        <v>28</v>
      </c>
      <c r="B47" s="18" t="s">
        <v>16</v>
      </c>
      <c r="C47" s="41">
        <v>57285800</v>
      </c>
    </row>
    <row r="48" spans="1:3" ht="82.5" customHeight="1" x14ac:dyDescent="0.2">
      <c r="A48" s="17" t="s">
        <v>37</v>
      </c>
      <c r="B48" s="18" t="s">
        <v>17</v>
      </c>
      <c r="C48" s="41">
        <v>8015000</v>
      </c>
    </row>
    <row r="49" spans="1:4" ht="54.75" customHeight="1" x14ac:dyDescent="0.2">
      <c r="A49" s="23" t="s">
        <v>38</v>
      </c>
      <c r="B49" s="24" t="s">
        <v>18</v>
      </c>
      <c r="C49" s="45">
        <v>62400</v>
      </c>
    </row>
    <row r="50" spans="1:4" ht="36" x14ac:dyDescent="0.2">
      <c r="A50" s="22" t="s">
        <v>29</v>
      </c>
      <c r="B50" s="18" t="s">
        <v>48</v>
      </c>
      <c r="C50" s="41">
        <v>6806300</v>
      </c>
    </row>
    <row r="51" spans="1:4" ht="96" x14ac:dyDescent="0.2">
      <c r="A51" s="17" t="s">
        <v>30</v>
      </c>
      <c r="B51" s="18" t="s">
        <v>49</v>
      </c>
      <c r="C51" s="41">
        <v>129679200</v>
      </c>
    </row>
    <row r="52" spans="1:4" s="32" customFormat="1" x14ac:dyDescent="0.2">
      <c r="A52" s="56" t="s">
        <v>61</v>
      </c>
      <c r="B52" s="57" t="s">
        <v>62</v>
      </c>
      <c r="C52" s="58">
        <f>C53+C54+C55</f>
        <v>495394642.61000001</v>
      </c>
    </row>
    <row r="53" spans="1:4" s="32" customFormat="1" ht="60" x14ac:dyDescent="0.2">
      <c r="A53" s="25" t="s">
        <v>69</v>
      </c>
      <c r="B53" s="26" t="s">
        <v>71</v>
      </c>
      <c r="C53" s="46">
        <v>3671640</v>
      </c>
    </row>
    <row r="54" spans="1:4" s="32" customFormat="1" ht="60" x14ac:dyDescent="0.2">
      <c r="A54" s="25" t="s">
        <v>70</v>
      </c>
      <c r="B54" s="26" t="s">
        <v>63</v>
      </c>
      <c r="C54" s="46">
        <v>11531820</v>
      </c>
    </row>
    <row r="55" spans="1:4" s="32" customFormat="1" x14ac:dyDescent="0.2">
      <c r="A55" s="53" t="s">
        <v>119</v>
      </c>
      <c r="B55" s="54" t="s">
        <v>118</v>
      </c>
      <c r="C55" s="55">
        <f>SUM(C56:C101)</f>
        <v>480191182.61000001</v>
      </c>
    </row>
    <row r="56" spans="1:4" s="32" customFormat="1" ht="60" x14ac:dyDescent="0.2">
      <c r="A56" s="25" t="s">
        <v>65</v>
      </c>
      <c r="B56" s="26" t="s">
        <v>64</v>
      </c>
      <c r="C56" s="46">
        <v>3998026.5</v>
      </c>
    </row>
    <row r="57" spans="1:4" s="32" customFormat="1" ht="60" x14ac:dyDescent="0.2">
      <c r="A57" s="25" t="s">
        <v>73</v>
      </c>
      <c r="B57" s="26" t="s">
        <v>64</v>
      </c>
      <c r="C57" s="46">
        <v>4565829.3899999997</v>
      </c>
      <c r="D57" s="52"/>
    </row>
    <row r="58" spans="1:4" s="32" customFormat="1" ht="48" x14ac:dyDescent="0.2">
      <c r="A58" s="25" t="s">
        <v>72</v>
      </c>
      <c r="B58" s="26" t="s">
        <v>64</v>
      </c>
      <c r="C58" s="46">
        <v>264084.65999999997</v>
      </c>
      <c r="D58" s="52"/>
    </row>
    <row r="59" spans="1:4" s="32" customFormat="1" ht="59.25" customHeight="1" x14ac:dyDescent="0.2">
      <c r="A59" s="25" t="s">
        <v>67</v>
      </c>
      <c r="B59" s="26" t="s">
        <v>64</v>
      </c>
      <c r="C59" s="46">
        <v>2860952.06</v>
      </c>
    </row>
    <row r="60" spans="1:4" s="32" customFormat="1" ht="48" x14ac:dyDescent="0.2">
      <c r="A60" s="25" t="s">
        <v>68</v>
      </c>
      <c r="B60" s="26" t="s">
        <v>64</v>
      </c>
      <c r="C60" s="46">
        <v>78432.479999999996</v>
      </c>
    </row>
    <row r="61" spans="1:4" s="32" customFormat="1" ht="72" x14ac:dyDescent="0.2">
      <c r="A61" s="25" t="s">
        <v>66</v>
      </c>
      <c r="B61" s="26" t="s">
        <v>64</v>
      </c>
      <c r="C61" s="46">
        <v>1620880.38</v>
      </c>
    </row>
    <row r="62" spans="1:4" s="32" customFormat="1" ht="72" x14ac:dyDescent="0.2">
      <c r="A62" s="25" t="s">
        <v>74</v>
      </c>
      <c r="B62" s="26" t="s">
        <v>64</v>
      </c>
      <c r="C62" s="46">
        <v>3120000</v>
      </c>
    </row>
    <row r="63" spans="1:4" s="32" customFormat="1" ht="48" x14ac:dyDescent="0.2">
      <c r="A63" s="25" t="s">
        <v>76</v>
      </c>
      <c r="B63" s="26" t="s">
        <v>64</v>
      </c>
      <c r="C63" s="46">
        <v>3937800</v>
      </c>
    </row>
    <row r="64" spans="1:4" s="32" customFormat="1" ht="60" x14ac:dyDescent="0.2">
      <c r="A64" s="25" t="s">
        <v>75</v>
      </c>
      <c r="B64" s="26" t="s">
        <v>64</v>
      </c>
      <c r="C64" s="46">
        <v>2102567.25</v>
      </c>
    </row>
    <row r="65" spans="1:3" s="32" customFormat="1" ht="96" x14ac:dyDescent="0.2">
      <c r="A65" s="25" t="s">
        <v>77</v>
      </c>
      <c r="B65" s="26" t="s">
        <v>64</v>
      </c>
      <c r="C65" s="46">
        <v>1376229.93</v>
      </c>
    </row>
    <row r="66" spans="1:3" s="32" customFormat="1" ht="36" x14ac:dyDescent="0.2">
      <c r="A66" s="25" t="s">
        <v>79</v>
      </c>
      <c r="B66" s="26" t="s">
        <v>64</v>
      </c>
      <c r="C66" s="46">
        <v>48088.02</v>
      </c>
    </row>
    <row r="67" spans="1:3" s="32" customFormat="1" ht="60" x14ac:dyDescent="0.2">
      <c r="A67" s="25" t="s">
        <v>78</v>
      </c>
      <c r="B67" s="26" t="s">
        <v>64</v>
      </c>
      <c r="C67" s="46">
        <v>505600</v>
      </c>
    </row>
    <row r="68" spans="1:3" s="32" customFormat="1" ht="60" x14ac:dyDescent="0.2">
      <c r="A68" s="25" t="s">
        <v>82</v>
      </c>
      <c r="B68" s="26" t="s">
        <v>64</v>
      </c>
      <c r="C68" s="46">
        <v>7027200</v>
      </c>
    </row>
    <row r="69" spans="1:3" s="32" customFormat="1" ht="60" x14ac:dyDescent="0.2">
      <c r="A69" s="25" t="s">
        <v>83</v>
      </c>
      <c r="B69" s="26" t="s">
        <v>64</v>
      </c>
      <c r="C69" s="46">
        <v>841200</v>
      </c>
    </row>
    <row r="70" spans="1:3" s="32" customFormat="1" ht="72" x14ac:dyDescent="0.2">
      <c r="A70" s="25" t="s">
        <v>84</v>
      </c>
      <c r="B70" s="26" t="s">
        <v>64</v>
      </c>
      <c r="C70" s="46">
        <v>61131420</v>
      </c>
    </row>
    <row r="71" spans="1:3" s="32" customFormat="1" ht="108" x14ac:dyDescent="0.2">
      <c r="A71" s="25" t="s">
        <v>85</v>
      </c>
      <c r="B71" s="26" t="s">
        <v>64</v>
      </c>
      <c r="C71" s="46">
        <v>3572900</v>
      </c>
    </row>
    <row r="72" spans="1:3" s="32" customFormat="1" ht="60" x14ac:dyDescent="0.2">
      <c r="A72" s="25" t="s">
        <v>86</v>
      </c>
      <c r="B72" s="26" t="s">
        <v>64</v>
      </c>
      <c r="C72" s="46">
        <v>0</v>
      </c>
    </row>
    <row r="73" spans="1:3" s="32" customFormat="1" ht="96" x14ac:dyDescent="0.2">
      <c r="A73" s="25" t="s">
        <v>87</v>
      </c>
      <c r="B73" s="26" t="s">
        <v>64</v>
      </c>
      <c r="C73" s="46">
        <f>1572500+2180000</f>
        <v>3752500</v>
      </c>
    </row>
    <row r="74" spans="1:3" s="32" customFormat="1" ht="120" x14ac:dyDescent="0.2">
      <c r="A74" s="25" t="s">
        <v>88</v>
      </c>
      <c r="B74" s="26" t="s">
        <v>64</v>
      </c>
      <c r="C74" s="46">
        <v>18817000</v>
      </c>
    </row>
    <row r="75" spans="1:3" s="32" customFormat="1" ht="36" x14ac:dyDescent="0.2">
      <c r="A75" s="25" t="s">
        <v>89</v>
      </c>
      <c r="B75" s="26" t="s">
        <v>64</v>
      </c>
      <c r="C75" s="46">
        <v>544420</v>
      </c>
    </row>
    <row r="76" spans="1:3" s="32" customFormat="1" ht="72" x14ac:dyDescent="0.2">
      <c r="A76" s="25" t="s">
        <v>90</v>
      </c>
      <c r="B76" s="26" t="s">
        <v>64</v>
      </c>
      <c r="C76" s="46">
        <v>955540</v>
      </c>
    </row>
    <row r="77" spans="1:3" s="32" customFormat="1" ht="72" x14ac:dyDescent="0.2">
      <c r="A77" s="25" t="s">
        <v>91</v>
      </c>
      <c r="B77" s="26" t="s">
        <v>64</v>
      </c>
      <c r="C77" s="46">
        <v>102128029.3</v>
      </c>
    </row>
    <row r="78" spans="1:3" s="32" customFormat="1" ht="36" x14ac:dyDescent="0.2">
      <c r="A78" s="25" t="s">
        <v>92</v>
      </c>
      <c r="B78" s="26" t="s">
        <v>64</v>
      </c>
      <c r="C78" s="46">
        <v>3700000</v>
      </c>
    </row>
    <row r="79" spans="1:3" s="32" customFormat="1" ht="48" x14ac:dyDescent="0.2">
      <c r="A79" s="25" t="s">
        <v>93</v>
      </c>
      <c r="B79" s="26" t="s">
        <v>64</v>
      </c>
      <c r="C79" s="46">
        <v>76300</v>
      </c>
    </row>
    <row r="80" spans="1:3" s="32" customFormat="1" ht="48" x14ac:dyDescent="0.2">
      <c r="A80" s="25" t="s">
        <v>94</v>
      </c>
      <c r="B80" s="26" t="s">
        <v>64</v>
      </c>
      <c r="C80" s="46">
        <v>3700300</v>
      </c>
    </row>
    <row r="81" spans="1:3" s="32" customFormat="1" ht="48" x14ac:dyDescent="0.2">
      <c r="A81" s="25" t="s">
        <v>95</v>
      </c>
      <c r="B81" s="26" t="s">
        <v>64</v>
      </c>
      <c r="C81" s="46">
        <v>237430</v>
      </c>
    </row>
    <row r="82" spans="1:3" s="32" customFormat="1" ht="99.75" customHeight="1" x14ac:dyDescent="0.2">
      <c r="A82" s="25" t="s">
        <v>96</v>
      </c>
      <c r="B82" s="26" t="s">
        <v>64</v>
      </c>
      <c r="C82" s="46">
        <v>10500000</v>
      </c>
    </row>
    <row r="83" spans="1:3" s="32" customFormat="1" ht="108" x14ac:dyDescent="0.2">
      <c r="A83" s="25" t="s">
        <v>97</v>
      </c>
      <c r="B83" s="26" t="s">
        <v>64</v>
      </c>
      <c r="C83" s="46">
        <v>4132600</v>
      </c>
    </row>
    <row r="84" spans="1:3" s="32" customFormat="1" ht="72" x14ac:dyDescent="0.2">
      <c r="A84" s="25" t="s">
        <v>98</v>
      </c>
      <c r="B84" s="26" t="s">
        <v>64</v>
      </c>
      <c r="C84" s="46">
        <v>979900</v>
      </c>
    </row>
    <row r="85" spans="1:3" s="32" customFormat="1" ht="72" x14ac:dyDescent="0.2">
      <c r="A85" s="25" t="s">
        <v>99</v>
      </c>
      <c r="B85" s="26" t="s">
        <v>64</v>
      </c>
      <c r="C85" s="46">
        <v>103100</v>
      </c>
    </row>
    <row r="86" spans="1:3" s="32" customFormat="1" ht="36" x14ac:dyDescent="0.2">
      <c r="A86" s="25" t="s">
        <v>100</v>
      </c>
      <c r="B86" s="26" t="s">
        <v>64</v>
      </c>
      <c r="C86" s="46">
        <v>4928877.78</v>
      </c>
    </row>
    <row r="87" spans="1:3" s="32" customFormat="1" ht="36" x14ac:dyDescent="0.2">
      <c r="A87" s="25" t="s">
        <v>101</v>
      </c>
      <c r="B87" s="26" t="s">
        <v>64</v>
      </c>
      <c r="C87" s="46">
        <v>7215450</v>
      </c>
    </row>
    <row r="88" spans="1:3" s="32" customFormat="1" ht="48" x14ac:dyDescent="0.2">
      <c r="A88" s="25" t="s">
        <v>102</v>
      </c>
      <c r="B88" s="26" t="s">
        <v>64</v>
      </c>
      <c r="C88" s="46">
        <v>2409000</v>
      </c>
    </row>
    <row r="89" spans="1:3" s="32" customFormat="1" ht="48" x14ac:dyDescent="0.2">
      <c r="A89" s="27" t="s">
        <v>103</v>
      </c>
      <c r="B89" s="26" t="s">
        <v>64</v>
      </c>
      <c r="C89" s="46">
        <v>1406100</v>
      </c>
    </row>
    <row r="90" spans="1:3" s="32" customFormat="1" ht="36" x14ac:dyDescent="0.2">
      <c r="A90" s="27" t="s">
        <v>122</v>
      </c>
      <c r="B90" s="26" t="s">
        <v>64</v>
      </c>
      <c r="C90" s="46">
        <v>381500</v>
      </c>
    </row>
    <row r="91" spans="1:3" s="32" customFormat="1" ht="96" x14ac:dyDescent="0.2">
      <c r="A91" s="12" t="s">
        <v>121</v>
      </c>
      <c r="B91" s="26" t="s">
        <v>64</v>
      </c>
      <c r="C91" s="46">
        <v>2288300</v>
      </c>
    </row>
    <row r="92" spans="1:3" s="32" customFormat="1" ht="96" x14ac:dyDescent="0.2">
      <c r="A92" s="27" t="s">
        <v>77</v>
      </c>
      <c r="B92" s="26" t="s">
        <v>64</v>
      </c>
      <c r="C92" s="46">
        <v>1119937.3500000001</v>
      </c>
    </row>
    <row r="93" spans="1:3" s="32" customFormat="1" ht="60" x14ac:dyDescent="0.2">
      <c r="A93" s="27" t="s">
        <v>104</v>
      </c>
      <c r="B93" s="26" t="s">
        <v>64</v>
      </c>
      <c r="C93" s="46">
        <v>700000</v>
      </c>
    </row>
    <row r="94" spans="1:3" s="32" customFormat="1" ht="36" x14ac:dyDescent="0.2">
      <c r="A94" s="27" t="s">
        <v>105</v>
      </c>
      <c r="B94" s="26" t="s">
        <v>64</v>
      </c>
      <c r="C94" s="46">
        <v>2000000</v>
      </c>
    </row>
    <row r="95" spans="1:3" s="32" customFormat="1" ht="108" x14ac:dyDescent="0.2">
      <c r="A95" s="27" t="s">
        <v>106</v>
      </c>
      <c r="B95" s="26" t="s">
        <v>64</v>
      </c>
      <c r="C95" s="46">
        <v>176771600</v>
      </c>
    </row>
    <row r="96" spans="1:3" s="32" customFormat="1" ht="72" x14ac:dyDescent="0.2">
      <c r="A96" s="27" t="s">
        <v>107</v>
      </c>
      <c r="B96" s="26" t="s">
        <v>64</v>
      </c>
      <c r="C96" s="46">
        <v>6440200</v>
      </c>
    </row>
    <row r="97" spans="1:3" s="32" customFormat="1" ht="96" x14ac:dyDescent="0.2">
      <c r="A97" s="27" t="s">
        <v>108</v>
      </c>
      <c r="B97" s="26" t="s">
        <v>64</v>
      </c>
      <c r="C97" s="46">
        <v>480487.51</v>
      </c>
    </row>
    <row r="98" spans="1:3" s="32" customFormat="1" ht="132" x14ac:dyDescent="0.2">
      <c r="A98" s="27" t="s">
        <v>109</v>
      </c>
      <c r="B98" s="26" t="s">
        <v>64</v>
      </c>
      <c r="C98" s="46">
        <v>4291500</v>
      </c>
    </row>
    <row r="99" spans="1:3" s="32" customFormat="1" ht="48" x14ac:dyDescent="0.2">
      <c r="A99" s="27" t="s">
        <v>110</v>
      </c>
      <c r="B99" s="26" t="s">
        <v>64</v>
      </c>
      <c r="C99" s="46">
        <v>19700000</v>
      </c>
    </row>
    <row r="100" spans="1:3" s="32" customFormat="1" ht="108" x14ac:dyDescent="0.2">
      <c r="A100" s="27" t="s">
        <v>111</v>
      </c>
      <c r="B100" s="26" t="s">
        <v>64</v>
      </c>
      <c r="C100" s="46">
        <v>2708600</v>
      </c>
    </row>
    <row r="101" spans="1:3" s="32" customFormat="1" ht="36" x14ac:dyDescent="0.2">
      <c r="A101" s="27" t="s">
        <v>112</v>
      </c>
      <c r="B101" s="26" t="s">
        <v>64</v>
      </c>
      <c r="C101" s="46">
        <v>671300</v>
      </c>
    </row>
    <row r="102" spans="1:3" x14ac:dyDescent="0.2">
      <c r="C102" s="38"/>
    </row>
    <row r="103" spans="1:3" x14ac:dyDescent="0.2">
      <c r="C103" s="38"/>
    </row>
    <row r="104" spans="1:3" x14ac:dyDescent="0.2">
      <c r="C104" s="38"/>
    </row>
    <row r="105" spans="1:3" x14ac:dyDescent="0.2">
      <c r="C105" s="38"/>
    </row>
    <row r="106" spans="1:3" x14ac:dyDescent="0.2">
      <c r="C106" s="38"/>
    </row>
    <row r="107" spans="1:3" x14ac:dyDescent="0.2">
      <c r="C107" s="38"/>
    </row>
    <row r="108" spans="1:3" x14ac:dyDescent="0.2">
      <c r="C108" s="38"/>
    </row>
    <row r="109" spans="1:3" x14ac:dyDescent="0.2">
      <c r="C109" s="38"/>
    </row>
    <row r="110" spans="1:3" x14ac:dyDescent="0.2">
      <c r="C110" s="38"/>
    </row>
    <row r="111" spans="1:3" x14ac:dyDescent="0.2">
      <c r="C111" s="38"/>
    </row>
    <row r="112" spans="1:3" x14ac:dyDescent="0.2">
      <c r="C112" s="38"/>
    </row>
    <row r="113" spans="3:3" x14ac:dyDescent="0.2">
      <c r="C113" s="38"/>
    </row>
    <row r="114" spans="3:3" x14ac:dyDescent="0.2">
      <c r="C114" s="38"/>
    </row>
    <row r="115" spans="3:3" x14ac:dyDescent="0.2">
      <c r="C115" s="38"/>
    </row>
    <row r="116" spans="3:3" x14ac:dyDescent="0.2">
      <c r="C116" s="38"/>
    </row>
    <row r="117" spans="3:3" x14ac:dyDescent="0.2">
      <c r="C117" s="38"/>
    </row>
    <row r="118" spans="3:3" x14ac:dyDescent="0.2">
      <c r="C118" s="38"/>
    </row>
    <row r="119" spans="3:3" x14ac:dyDescent="0.2">
      <c r="C119" s="38"/>
    </row>
    <row r="120" spans="3:3" x14ac:dyDescent="0.2">
      <c r="C120" s="38"/>
    </row>
    <row r="121" spans="3:3" x14ac:dyDescent="0.2">
      <c r="C121" s="38"/>
    </row>
    <row r="122" spans="3:3" x14ac:dyDescent="0.2">
      <c r="C122" s="38"/>
    </row>
    <row r="123" spans="3:3" x14ac:dyDescent="0.2">
      <c r="C123" s="38"/>
    </row>
    <row r="124" spans="3:3" x14ac:dyDescent="0.2">
      <c r="C124" s="38"/>
    </row>
    <row r="125" spans="3:3" x14ac:dyDescent="0.2">
      <c r="C125" s="38"/>
    </row>
    <row r="126" spans="3:3" x14ac:dyDescent="0.2">
      <c r="C126" s="38"/>
    </row>
    <row r="127" spans="3:3" x14ac:dyDescent="0.2">
      <c r="C127" s="38"/>
    </row>
    <row r="128" spans="3:3" x14ac:dyDescent="0.2">
      <c r="C128" s="38"/>
    </row>
    <row r="129" spans="1:3" x14ac:dyDescent="0.2">
      <c r="A129" s="49"/>
      <c r="B129" s="49"/>
      <c r="C129" s="49"/>
    </row>
    <row r="131" spans="1:3" x14ac:dyDescent="0.2">
      <c r="C131" s="38"/>
    </row>
    <row r="132" spans="1:3" x14ac:dyDescent="0.2">
      <c r="C132" s="38"/>
    </row>
    <row r="133" spans="1:3" x14ac:dyDescent="0.2">
      <c r="C133" s="38"/>
    </row>
    <row r="134" spans="1:3" x14ac:dyDescent="0.2">
      <c r="C134" s="38"/>
    </row>
    <row r="135" spans="1:3" x14ac:dyDescent="0.2">
      <c r="C135" s="38"/>
    </row>
    <row r="136" spans="1:3" x14ac:dyDescent="0.2">
      <c r="C136" s="38"/>
    </row>
    <row r="137" spans="1:3" x14ac:dyDescent="0.2">
      <c r="C137" s="38"/>
    </row>
    <row r="138" spans="1:3" x14ac:dyDescent="0.2">
      <c r="C138" s="38"/>
    </row>
    <row r="139" spans="1:3" x14ac:dyDescent="0.2">
      <c r="C139" s="38"/>
    </row>
    <row r="140" spans="1:3" x14ac:dyDescent="0.2">
      <c r="C140" s="38"/>
    </row>
    <row r="141" spans="1:3" x14ac:dyDescent="0.2">
      <c r="C141" s="38"/>
    </row>
    <row r="142" spans="1:3" x14ac:dyDescent="0.2">
      <c r="C142" s="38"/>
    </row>
    <row r="143" spans="1:3" x14ac:dyDescent="0.2">
      <c r="C143" s="38"/>
    </row>
    <row r="144" spans="1:3" x14ac:dyDescent="0.2">
      <c r="C144" s="38"/>
    </row>
    <row r="145" spans="3:3" x14ac:dyDescent="0.2">
      <c r="C145" s="38"/>
    </row>
    <row r="146" spans="3:3" x14ac:dyDescent="0.2">
      <c r="C146" s="38"/>
    </row>
    <row r="147" spans="3:3" x14ac:dyDescent="0.2">
      <c r="C147" s="38"/>
    </row>
    <row r="148" spans="3:3" x14ac:dyDescent="0.2">
      <c r="C148" s="38"/>
    </row>
    <row r="149" spans="3:3" x14ac:dyDescent="0.2">
      <c r="C149" s="38"/>
    </row>
    <row r="150" spans="3:3" x14ac:dyDescent="0.2">
      <c r="C150" s="38"/>
    </row>
    <row r="151" spans="3:3" x14ac:dyDescent="0.2">
      <c r="C151" s="38"/>
    </row>
    <row r="152" spans="3:3" x14ac:dyDescent="0.2">
      <c r="C152" s="38"/>
    </row>
    <row r="153" spans="3:3" x14ac:dyDescent="0.2">
      <c r="C153" s="38"/>
    </row>
    <row r="154" spans="3:3" x14ac:dyDescent="0.2">
      <c r="C154" s="38"/>
    </row>
    <row r="155" spans="3:3" x14ac:dyDescent="0.2">
      <c r="C155" s="38"/>
    </row>
    <row r="156" spans="3:3" x14ac:dyDescent="0.2">
      <c r="C156" s="38"/>
    </row>
    <row r="157" spans="3:3" x14ac:dyDescent="0.2">
      <c r="C157" s="38"/>
    </row>
    <row r="158" spans="3:3" x14ac:dyDescent="0.2">
      <c r="C158" s="38"/>
    </row>
    <row r="159" spans="3:3" x14ac:dyDescent="0.2">
      <c r="C159" s="38"/>
    </row>
    <row r="160" spans="3:3" x14ac:dyDescent="0.2">
      <c r="C160" s="38"/>
    </row>
    <row r="161" spans="3:3" x14ac:dyDescent="0.2">
      <c r="C161" s="38"/>
    </row>
    <row r="162" spans="3:3" x14ac:dyDescent="0.2">
      <c r="C162" s="38"/>
    </row>
    <row r="163" spans="3:3" x14ac:dyDescent="0.2">
      <c r="C163" s="38"/>
    </row>
    <row r="164" spans="3:3" x14ac:dyDescent="0.2">
      <c r="C164" s="38"/>
    </row>
    <row r="165" spans="3:3" x14ac:dyDescent="0.2">
      <c r="C165" s="38"/>
    </row>
    <row r="166" spans="3:3" x14ac:dyDescent="0.2">
      <c r="C166" s="38"/>
    </row>
    <row r="167" spans="3:3" x14ac:dyDescent="0.2">
      <c r="C167" s="38"/>
    </row>
    <row r="168" spans="3:3" x14ac:dyDescent="0.2">
      <c r="C168" s="38"/>
    </row>
    <row r="169" spans="3:3" x14ac:dyDescent="0.2">
      <c r="C169" s="38"/>
    </row>
    <row r="170" spans="3:3" x14ac:dyDescent="0.2">
      <c r="C170" s="38"/>
    </row>
    <row r="171" spans="3:3" x14ac:dyDescent="0.2">
      <c r="C171" s="38"/>
    </row>
    <row r="172" spans="3:3" x14ac:dyDescent="0.2">
      <c r="C172" s="38"/>
    </row>
    <row r="173" spans="3:3" x14ac:dyDescent="0.2">
      <c r="C173" s="38"/>
    </row>
    <row r="174" spans="3:3" x14ac:dyDescent="0.2">
      <c r="C174" s="38"/>
    </row>
    <row r="175" spans="3:3" x14ac:dyDescent="0.2">
      <c r="C175" s="38"/>
    </row>
    <row r="176" spans="3:3" x14ac:dyDescent="0.2">
      <c r="C176" s="38"/>
    </row>
    <row r="177" spans="3:3" x14ac:dyDescent="0.2">
      <c r="C177" s="38"/>
    </row>
    <row r="178" spans="3:3" x14ac:dyDescent="0.2">
      <c r="C178" s="38"/>
    </row>
    <row r="179" spans="3:3" x14ac:dyDescent="0.2">
      <c r="C179" s="38"/>
    </row>
    <row r="180" spans="3:3" x14ac:dyDescent="0.2">
      <c r="C180" s="38"/>
    </row>
    <row r="181" spans="3:3" x14ac:dyDescent="0.2">
      <c r="C181" s="38"/>
    </row>
    <row r="182" spans="3:3" x14ac:dyDescent="0.2">
      <c r="C182" s="38"/>
    </row>
    <row r="183" spans="3:3" x14ac:dyDescent="0.2">
      <c r="C183" s="38"/>
    </row>
    <row r="184" spans="3:3" x14ac:dyDescent="0.2">
      <c r="C184" s="38"/>
    </row>
    <row r="185" spans="3:3" x14ac:dyDescent="0.2">
      <c r="C185" s="38"/>
    </row>
    <row r="186" spans="3:3" x14ac:dyDescent="0.2">
      <c r="C186" s="38"/>
    </row>
    <row r="187" spans="3:3" x14ac:dyDescent="0.2">
      <c r="C187" s="38"/>
    </row>
    <row r="188" spans="3:3" x14ac:dyDescent="0.2">
      <c r="C188" s="38"/>
    </row>
    <row r="189" spans="3:3" x14ac:dyDescent="0.2">
      <c r="C189" s="38"/>
    </row>
    <row r="190" spans="3:3" x14ac:dyDescent="0.2">
      <c r="C190" s="38"/>
    </row>
    <row r="191" spans="3:3" x14ac:dyDescent="0.2">
      <c r="C191" s="38"/>
    </row>
    <row r="192" spans="3:3" x14ac:dyDescent="0.2">
      <c r="C192" s="38"/>
    </row>
    <row r="193" spans="3:3" x14ac:dyDescent="0.2">
      <c r="C193" s="38"/>
    </row>
    <row r="194" spans="3:3" x14ac:dyDescent="0.2">
      <c r="C194" s="38"/>
    </row>
    <row r="195" spans="3:3" x14ac:dyDescent="0.2">
      <c r="C195" s="38"/>
    </row>
    <row r="196" spans="3:3" x14ac:dyDescent="0.2">
      <c r="C196" s="38"/>
    </row>
    <row r="197" spans="3:3" x14ac:dyDescent="0.2">
      <c r="C197" s="38"/>
    </row>
    <row r="198" spans="3:3" x14ac:dyDescent="0.2">
      <c r="C198" s="38"/>
    </row>
    <row r="199" spans="3:3" x14ac:dyDescent="0.2">
      <c r="C199" s="38"/>
    </row>
    <row r="200" spans="3:3" x14ac:dyDescent="0.2">
      <c r="C200" s="38"/>
    </row>
    <row r="201" spans="3:3" x14ac:dyDescent="0.2">
      <c r="C201" s="38"/>
    </row>
    <row r="202" spans="3:3" x14ac:dyDescent="0.2">
      <c r="C202" s="38"/>
    </row>
    <row r="203" spans="3:3" x14ac:dyDescent="0.2">
      <c r="C203" s="38"/>
    </row>
    <row r="204" spans="3:3" x14ac:dyDescent="0.2">
      <c r="C204" s="38"/>
    </row>
    <row r="205" spans="3:3" x14ac:dyDescent="0.2">
      <c r="C205" s="38"/>
    </row>
    <row r="206" spans="3:3" x14ac:dyDescent="0.2">
      <c r="C206" s="38"/>
    </row>
    <row r="207" spans="3:3" x14ac:dyDescent="0.2">
      <c r="C207" s="38"/>
    </row>
    <row r="208" spans="3:3" x14ac:dyDescent="0.2">
      <c r="C208" s="38"/>
    </row>
    <row r="209" spans="3:3" x14ac:dyDescent="0.2">
      <c r="C209" s="38"/>
    </row>
    <row r="210" spans="3:3" x14ac:dyDescent="0.2">
      <c r="C210" s="38"/>
    </row>
    <row r="211" spans="3:3" x14ac:dyDescent="0.2">
      <c r="C211" s="38"/>
    </row>
    <row r="212" spans="3:3" x14ac:dyDescent="0.2">
      <c r="C212" s="38"/>
    </row>
    <row r="213" spans="3:3" x14ac:dyDescent="0.2">
      <c r="C213" s="38"/>
    </row>
    <row r="214" spans="3:3" x14ac:dyDescent="0.2">
      <c r="C214" s="38"/>
    </row>
    <row r="215" spans="3:3" x14ac:dyDescent="0.2">
      <c r="C215" s="38"/>
    </row>
    <row r="216" spans="3:3" x14ac:dyDescent="0.2">
      <c r="C216" s="38"/>
    </row>
    <row r="217" spans="3:3" x14ac:dyDescent="0.2">
      <c r="C217" s="38"/>
    </row>
    <row r="218" spans="3:3" x14ac:dyDescent="0.2">
      <c r="C218" s="38"/>
    </row>
    <row r="219" spans="3:3" x14ac:dyDescent="0.2">
      <c r="C219" s="38"/>
    </row>
    <row r="220" spans="3:3" x14ac:dyDescent="0.2">
      <c r="C220" s="38"/>
    </row>
    <row r="221" spans="3:3" x14ac:dyDescent="0.2">
      <c r="C221" s="38"/>
    </row>
    <row r="222" spans="3:3" x14ac:dyDescent="0.2">
      <c r="C222" s="38"/>
    </row>
    <row r="223" spans="3:3" x14ac:dyDescent="0.2">
      <c r="C223" s="38"/>
    </row>
    <row r="224" spans="3:3" x14ac:dyDescent="0.2">
      <c r="C224" s="38"/>
    </row>
    <row r="225" spans="3:3" x14ac:dyDescent="0.2">
      <c r="C225" s="38"/>
    </row>
    <row r="226" spans="3:3" x14ac:dyDescent="0.2">
      <c r="C226" s="38"/>
    </row>
    <row r="227" spans="3:3" x14ac:dyDescent="0.2">
      <c r="C227" s="38"/>
    </row>
    <row r="228" spans="3:3" x14ac:dyDescent="0.2">
      <c r="C228" s="38"/>
    </row>
    <row r="229" spans="3:3" x14ac:dyDescent="0.2">
      <c r="C229" s="38"/>
    </row>
    <row r="230" spans="3:3" x14ac:dyDescent="0.2">
      <c r="C230" s="38"/>
    </row>
    <row r="231" spans="3:3" x14ac:dyDescent="0.2">
      <c r="C231" s="38"/>
    </row>
    <row r="232" spans="3:3" x14ac:dyDescent="0.2">
      <c r="C232" s="38"/>
    </row>
    <row r="233" spans="3:3" x14ac:dyDescent="0.2">
      <c r="C233" s="38"/>
    </row>
    <row r="234" spans="3:3" x14ac:dyDescent="0.2">
      <c r="C234" s="38"/>
    </row>
    <row r="235" spans="3:3" x14ac:dyDescent="0.2">
      <c r="C235" s="38"/>
    </row>
    <row r="236" spans="3:3" x14ac:dyDescent="0.2">
      <c r="C236" s="38"/>
    </row>
    <row r="237" spans="3:3" x14ac:dyDescent="0.2">
      <c r="C237" s="38"/>
    </row>
    <row r="238" spans="3:3" x14ac:dyDescent="0.2">
      <c r="C238" s="38"/>
    </row>
    <row r="239" spans="3:3" x14ac:dyDescent="0.2">
      <c r="C239" s="38"/>
    </row>
    <row r="240" spans="3:3" x14ac:dyDescent="0.2">
      <c r="C240" s="38"/>
    </row>
    <row r="241" spans="3:3" x14ac:dyDescent="0.2">
      <c r="C241" s="38"/>
    </row>
    <row r="242" spans="3:3" x14ac:dyDescent="0.2">
      <c r="C242" s="38"/>
    </row>
    <row r="243" spans="3:3" x14ac:dyDescent="0.2">
      <c r="C243" s="38"/>
    </row>
    <row r="244" spans="3:3" x14ac:dyDescent="0.2">
      <c r="C244" s="38"/>
    </row>
    <row r="245" spans="3:3" x14ac:dyDescent="0.2">
      <c r="C245" s="38"/>
    </row>
    <row r="246" spans="3:3" x14ac:dyDescent="0.2">
      <c r="C246" s="38"/>
    </row>
    <row r="247" spans="3:3" x14ac:dyDescent="0.2">
      <c r="C247" s="38"/>
    </row>
    <row r="248" spans="3:3" x14ac:dyDescent="0.2">
      <c r="C248" s="38"/>
    </row>
    <row r="249" spans="3:3" x14ac:dyDescent="0.2">
      <c r="C249" s="38"/>
    </row>
    <row r="250" spans="3:3" x14ac:dyDescent="0.2">
      <c r="C250" s="38"/>
    </row>
    <row r="251" spans="3:3" x14ac:dyDescent="0.2">
      <c r="C251" s="38"/>
    </row>
    <row r="252" spans="3:3" x14ac:dyDescent="0.2">
      <c r="C252" s="38"/>
    </row>
    <row r="253" spans="3:3" x14ac:dyDescent="0.2">
      <c r="C253" s="38"/>
    </row>
    <row r="254" spans="3:3" x14ac:dyDescent="0.2">
      <c r="C254" s="38"/>
    </row>
    <row r="255" spans="3:3" x14ac:dyDescent="0.2">
      <c r="C255" s="38"/>
    </row>
    <row r="256" spans="3:3" x14ac:dyDescent="0.2">
      <c r="C256" s="38"/>
    </row>
    <row r="257" spans="3:3" x14ac:dyDescent="0.2">
      <c r="C257" s="38"/>
    </row>
    <row r="258" spans="3:3" x14ac:dyDescent="0.2">
      <c r="C258" s="38"/>
    </row>
    <row r="259" spans="3:3" x14ac:dyDescent="0.2">
      <c r="C259" s="38"/>
    </row>
    <row r="260" spans="3:3" x14ac:dyDescent="0.2">
      <c r="C260" s="38"/>
    </row>
  </sheetData>
  <mergeCells count="3">
    <mergeCell ref="A129:C129"/>
    <mergeCell ref="A8:C8"/>
    <mergeCell ref="A9:C9"/>
  </mergeCells>
  <phoneticPr fontId="0" type="noConversion"/>
  <pageMargins left="0.39370078740157483" right="0.19685039370078741" top="0.39370078740157483" bottom="0.19685039370078741" header="0" footer="0"/>
  <pageSetup paperSize="9" scale="98" fitToHeight="0" orientation="portrait"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МБТ 2025</vt:lpstr>
      <vt:lpstr>'МБТ 2025'!Заголовки_для_печати</vt:lpstr>
      <vt:lpstr>'МБТ 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zel_rfo5</cp:lastModifiedBy>
  <cp:lastPrinted>2026-03-27T07:41:52Z</cp:lastPrinted>
  <dcterms:created xsi:type="dcterms:W3CDTF">1996-10-08T23:32:33Z</dcterms:created>
  <dcterms:modified xsi:type="dcterms:W3CDTF">2026-03-27T07:44:38Z</dcterms:modified>
</cp:coreProperties>
</file>